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<sst xmlns="http://schemas.openxmlformats.org/spreadsheetml/2006/main" count="248" uniqueCount="89">
  <si>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</si>
  <si>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</si>
  <si>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</si>
  <si>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</si>
  <si>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</si>
  <si>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</si>
  <si>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</si>
  <si>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</si>
  <si>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</si>
  <si>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</si>
  <si>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</si>
  <si>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</si>
  <si>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</si>
  <si>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</si>
  <si>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</si>
  <si>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</si>
  <si>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</si>
  <si>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</si>
  <si>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</si>
  <si>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</si>
  <si>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</si>
  <si>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</si>
  <si>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</si>
  <si>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</si>
  <si>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</si>
  <si>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</si>
  <si>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</si>
  <si>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</si>
  <si>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</si>
  <si>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</si>
  <si>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</si>
  <si>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</si>
  <si>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</si>
  <si>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</si>
  <si>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</si>
  <si>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</si>
  <si>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Radnički</t>
  </si>
  <si>
    <t>Kragujevac</t>
  </si>
  <si>
    <t>Obradović</t>
  </si>
  <si>
    <t>Ninoslav</t>
  </si>
  <si>
    <t>6561</t>
  </si>
  <si>
    <t>Druga liga</t>
  </si>
  <si>
    <t>produženje</t>
  </si>
  <si>
    <t>/</t>
  </si>
  <si>
    <t>Simović</t>
  </si>
  <si>
    <t>Miroljub</t>
  </si>
  <si>
    <t>6562</t>
  </si>
  <si>
    <t>Bogavac</t>
  </si>
  <si>
    <t>Danilo</t>
  </si>
  <si>
    <t>6566</t>
  </si>
  <si>
    <t>Nedović</t>
  </si>
  <si>
    <t>Uroš</t>
  </si>
  <si>
    <t>6567</t>
  </si>
  <si>
    <t>Milutinović</t>
  </si>
  <si>
    <t>Ivica</t>
  </si>
  <si>
    <t>7159</t>
  </si>
  <si>
    <t>Ranković</t>
  </si>
  <si>
    <t>Aleksandar</t>
  </si>
  <si>
    <t>6198</t>
  </si>
  <si>
    <t>Veselinović</t>
  </si>
  <si>
    <t>Marko</t>
  </si>
  <si>
    <t>7012</t>
  </si>
  <si>
    <t>Đorđević</t>
  </si>
  <si>
    <t>Dušan</t>
  </si>
  <si>
    <t>6576</t>
  </si>
  <si>
    <t>Antonijević</t>
  </si>
  <si>
    <t>Aleksa</t>
  </si>
  <si>
    <t>6797</t>
  </si>
  <si>
    <t>Živanović</t>
  </si>
  <si>
    <t>Jovan</t>
  </si>
  <si>
    <t>6796</t>
  </si>
  <si>
    <t>Milanović</t>
  </si>
  <si>
    <t>Milan</t>
  </si>
  <si>
    <t>7160</t>
  </si>
  <si>
    <t>Nemanja</t>
  </si>
  <si>
    <t>7683</t>
  </si>
  <si>
    <t>Nenad</t>
  </si>
  <si>
    <t>2051</t>
  </si>
  <si>
    <t>Ristić</t>
  </si>
  <si>
    <t>2050</t>
  </si>
  <si>
    <t>Bakić</t>
  </si>
  <si>
    <t>Miloš</t>
  </si>
  <si>
    <t>2049</t>
  </si>
  <si>
    <t>Vlahović</t>
  </si>
  <si>
    <t>Vojin</t>
  </si>
  <si>
    <t>8166</t>
  </si>
  <si>
    <t>Gordić</t>
  </si>
  <si>
    <t>7686</t>
  </si>
  <si>
    <t>Busarac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</si>
</sst>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6" zoomScale="110" zoomScaleNormal="110" zoomScaleSheetLayoutView="90" workbookViewId="0">
      <selection activeCell="B13" sqref="B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 t="s">
        <v>37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38</v>
      </c>
      <c r="C4" s="26" t="s">
        <v>39</v>
      </c>
      <c r="D4" s="22">
        <v>1958</v>
      </c>
      <c r="E4" s="22">
        <v>11</v>
      </c>
      <c r="F4" s="22">
        <v>3</v>
      </c>
      <c r="G4" s="14">
        <f t="shared" ref="G4" si="0">DATE(D4,E4,F4)</f>
        <v>21492</v>
      </c>
      <c r="H4" s="15" t="s">
        <v>40</v>
      </c>
      <c r="I4" s="44" t="s">
        <v>41</v>
      </c>
      <c r="J4" s="16" t="s">
        <v>42</v>
      </c>
      <c r="K4" s="26" t="s">
        <v>43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44</v>
      </c>
      <c r="C5" s="26" t="s">
        <v>45</v>
      </c>
      <c r="D5" s="22">
        <v>1953</v>
      </c>
      <c r="E5" s="22">
        <v>12</v>
      </c>
      <c r="F5" s="22">
        <v>31</v>
      </c>
      <c r="G5" s="14">
        <f t="shared" ref="G5:G68" si="1">DATE(D5,E5,F5)</f>
        <v>19724</v>
      </c>
      <c r="H5" s="15" t="s">
        <v>46</v>
      </c>
      <c r="I5" s="44" t="s">
        <v>41</v>
      </c>
      <c r="J5" s="16" t="s">
        <v>42</v>
      </c>
      <c r="K5" s="26" t="s">
        <v>43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47</v>
      </c>
      <c r="C6" s="26" t="s">
        <v>48</v>
      </c>
      <c r="D6" s="22">
        <v>1997</v>
      </c>
      <c r="E6" s="22">
        <v>12</v>
      </c>
      <c r="F6" s="22">
        <v>12</v>
      </c>
      <c r="G6" s="14">
        <f t="shared" si="1"/>
        <v>35776</v>
      </c>
      <c r="H6" s="15" t="s">
        <v>49</v>
      </c>
      <c r="I6" s="44" t="s">
        <v>41</v>
      </c>
      <c r="J6" s="16" t="s">
        <v>42</v>
      </c>
      <c r="K6" s="26" t="s">
        <v>43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50</v>
      </c>
      <c r="C7" s="26" t="s">
        <v>51</v>
      </c>
      <c r="D7" s="22">
        <v>1997</v>
      </c>
      <c r="E7" s="22">
        <v>7</v>
      </c>
      <c r="F7" s="22">
        <v>23</v>
      </c>
      <c r="G7" s="14">
        <f t="shared" si="1"/>
        <v>35634</v>
      </c>
      <c r="H7" s="15" t="s">
        <v>52</v>
      </c>
      <c r="I7" s="44" t="s">
        <v>41</v>
      </c>
      <c r="J7" s="16" t="s">
        <v>42</v>
      </c>
      <c r="K7" s="26" t="s">
        <v>43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53</v>
      </c>
      <c r="C8" s="26" t="s">
        <v>54</v>
      </c>
      <c r="D8" s="22">
        <v>1958</v>
      </c>
      <c r="E8" s="22">
        <v>4</v>
      </c>
      <c r="F8" s="22">
        <v>22</v>
      </c>
      <c r="G8" s="14">
        <f t="shared" si="1"/>
        <v>21297</v>
      </c>
      <c r="H8" s="15" t="s">
        <v>55</v>
      </c>
      <c r="I8" s="44" t="s">
        <v>41</v>
      </c>
      <c r="J8" s="16" t="s">
        <v>42</v>
      </c>
      <c r="K8" s="26" t="s">
        <v>43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56</v>
      </c>
      <c r="C9" s="26" t="s">
        <v>57</v>
      </c>
      <c r="D9" s="22">
        <v>1995</v>
      </c>
      <c r="E9" s="22">
        <v>2</v>
      </c>
      <c r="F9" s="22">
        <v>17</v>
      </c>
      <c r="G9" s="14">
        <f t="shared" si="1"/>
        <v>34747</v>
      </c>
      <c r="H9" s="15" t="s">
        <v>58</v>
      </c>
      <c r="I9" s="44" t="s">
        <v>41</v>
      </c>
      <c r="J9" s="16" t="s">
        <v>42</v>
      </c>
      <c r="K9" s="26" t="s">
        <v>43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59</v>
      </c>
      <c r="C10" s="26" t="s">
        <v>60</v>
      </c>
      <c r="D10" s="22">
        <v>1995</v>
      </c>
      <c r="E10" s="22">
        <v>10</v>
      </c>
      <c r="F10" s="22">
        <v>14</v>
      </c>
      <c r="G10" s="14">
        <f t="shared" si="1"/>
        <v>34986</v>
      </c>
      <c r="H10" s="15" t="s">
        <v>61</v>
      </c>
      <c r="I10" s="44" t="s">
        <v>41</v>
      </c>
      <c r="J10" s="16" t="s">
        <v>42</v>
      </c>
      <c r="K10" s="26" t="s">
        <v>43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62</v>
      </c>
      <c r="C11" s="26" t="s">
        <v>63</v>
      </c>
      <c r="D11" s="22">
        <v>2001</v>
      </c>
      <c r="E11" s="22">
        <v>9</v>
      </c>
      <c r="F11" s="22">
        <v>30</v>
      </c>
      <c r="G11" s="14">
        <f t="shared" si="1"/>
        <v>37164</v>
      </c>
      <c r="H11" s="15" t="s">
        <v>64</v>
      </c>
      <c r="I11" s="44" t="s">
        <v>41</v>
      </c>
      <c r="J11" s="16" t="s">
        <v>42</v>
      </c>
      <c r="K11" s="26" t="s">
        <v>43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65</v>
      </c>
      <c r="C12" s="26" t="s">
        <v>66</v>
      </c>
      <c r="D12" s="22">
        <v>2001</v>
      </c>
      <c r="E12" s="22">
        <v>5</v>
      </c>
      <c r="F12" s="22">
        <v>4</v>
      </c>
      <c r="G12" s="14">
        <f t="shared" si="1"/>
        <v>37015</v>
      </c>
      <c r="H12" s="15" t="s">
        <v>67</v>
      </c>
      <c r="I12" s="44" t="s">
        <v>41</v>
      </c>
      <c r="J12" s="16" t="s">
        <v>42</v>
      </c>
      <c r="K12" s="26" t="s">
        <v>43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68</v>
      </c>
      <c r="C13" s="26" t="s">
        <v>69</v>
      </c>
      <c r="D13" s="22">
        <v>1998</v>
      </c>
      <c r="E13" s="22">
        <v>11</v>
      </c>
      <c r="F13" s="22">
        <v>21</v>
      </c>
      <c r="G13" s="14">
        <f t="shared" si="1"/>
        <v>36120</v>
      </c>
      <c r="H13" s="15" t="s">
        <v>70</v>
      </c>
      <c r="I13" s="44" t="s">
        <v>41</v>
      </c>
      <c r="J13" s="16" t="s">
        <v>42</v>
      </c>
      <c r="K13" s="26" t="s">
        <v>43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71</v>
      </c>
      <c r="C14" s="26" t="s">
        <v>72</v>
      </c>
      <c r="D14" s="22">
        <v>1991</v>
      </c>
      <c r="E14" s="22">
        <v>12</v>
      </c>
      <c r="F14" s="22">
        <v>2</v>
      </c>
      <c r="G14" s="14">
        <f t="shared" si="1"/>
        <v>33574</v>
      </c>
      <c r="H14" s="15" t="s">
        <v>73</v>
      </c>
      <c r="I14" s="44" t="s">
        <v>41</v>
      </c>
      <c r="J14" s="16" t="s">
        <v>42</v>
      </c>
      <c r="K14" s="26" t="s">
        <v>43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71</v>
      </c>
      <c r="C15" s="26" t="s">
        <v>74</v>
      </c>
      <c r="D15" s="22">
        <v>2000</v>
      </c>
      <c r="E15" s="22">
        <v>8</v>
      </c>
      <c r="F15" s="22">
        <v>8</v>
      </c>
      <c r="G15" s="14">
        <f t="shared" si="1"/>
        <v>36746</v>
      </c>
      <c r="H15" s="15" t="s">
        <v>75</v>
      </c>
      <c r="I15" s="44" t="s">
        <v>41</v>
      </c>
      <c r="J15" s="16" t="s">
        <v>42</v>
      </c>
      <c r="K15" s="26" t="s">
        <v>43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88</v>
      </c>
      <c r="C16" s="26" t="s">
        <v>76</v>
      </c>
      <c r="D16" s="22">
        <v>1978</v>
      </c>
      <c r="E16" s="22">
        <v>9</v>
      </c>
      <c r="F16" s="22">
        <v>14</v>
      </c>
      <c r="G16" s="14">
        <f t="shared" si="1"/>
        <v>28747</v>
      </c>
      <c r="H16" s="15" t="s">
        <v>77</v>
      </c>
      <c r="I16" s="44" t="s">
        <v>41</v>
      </c>
      <c r="J16" s="16" t="s">
        <v>42</v>
      </c>
      <c r="K16" s="26" t="s">
        <v>43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78</v>
      </c>
      <c r="C17" s="26" t="s">
        <v>57</v>
      </c>
      <c r="D17" s="22">
        <v>1995</v>
      </c>
      <c r="E17" s="22">
        <v>6</v>
      </c>
      <c r="F17" s="22">
        <v>21</v>
      </c>
      <c r="G17" s="14">
        <f t="shared" si="1"/>
        <v>34871</v>
      </c>
      <c r="H17" s="15" t="s">
        <v>79</v>
      </c>
      <c r="I17" s="44" t="s">
        <v>41</v>
      </c>
      <c r="J17" s="16" t="s">
        <v>42</v>
      </c>
      <c r="K17" s="26" t="s">
        <v>43</v>
      </c>
      <c r="L17" s="15" t="s">
        <v>3</v>
      </c>
      <c r="N17" s="32"/>
    </row>
    <row r="18" spans="1:14" ht="23.45" customHeight="1" x14ac:dyDescent="0.25">
      <c r="A18" s="13">
        <v>15</v>
      </c>
      <c r="B18" s="26" t="s">
        <v>80</v>
      </c>
      <c r="C18" s="26" t="s">
        <v>81</v>
      </c>
      <c r="D18" s="22">
        <v>1994</v>
      </c>
      <c r="E18" s="22">
        <v>4</v>
      </c>
      <c r="F18" s="22">
        <v>13</v>
      </c>
      <c r="G18" s="14">
        <f t="shared" si="1"/>
        <v>34437</v>
      </c>
      <c r="H18" s="15" t="s">
        <v>82</v>
      </c>
      <c r="I18" s="44" t="s">
        <v>41</v>
      </c>
      <c r="J18" s="16" t="s">
        <v>42</v>
      </c>
      <c r="K18" s="26" t="s">
        <v>43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83</v>
      </c>
      <c r="C19" s="26" t="s">
        <v>84</v>
      </c>
      <c r="D19" s="22">
        <v>2005</v>
      </c>
      <c r="E19" s="22">
        <v>7</v>
      </c>
      <c r="F19" s="22">
        <v>17</v>
      </c>
      <c r="G19" s="14">
        <f t="shared" si="1"/>
        <v>38550</v>
      </c>
      <c r="H19" s="15" t="s">
        <v>85</v>
      </c>
      <c r="I19" s="44" t="s">
        <v>41</v>
      </c>
      <c r="J19" s="16" t="s">
        <v>42</v>
      </c>
      <c r="K19" s="26" t="s">
        <v>43</v>
      </c>
      <c r="L19" s="15" t="s">
        <v>3</v>
      </c>
      <c r="N19" s="32"/>
    </row>
    <row r="20" spans="1:14" ht="23.45" customHeight="1" x14ac:dyDescent="0.25">
      <c r="A20" s="13">
        <v>17</v>
      </c>
      <c r="B20" s="26" t="s">
        <v>86</v>
      </c>
      <c r="C20" s="26" t="s">
        <v>51</v>
      </c>
      <c r="D20" s="22">
        <v>2003</v>
      </c>
      <c r="E20" s="22">
        <v>3</v>
      </c>
      <c r="F20" s="22">
        <v>10</v>
      </c>
      <c r="G20" s="14">
        <f t="shared" si="1"/>
        <v>37690</v>
      </c>
      <c r="H20" s="15" t="s">
        <v>87</v>
      </c>
      <c r="I20" s="44" t="s">
        <v>41</v>
      </c>
      <c r="J20" s="16" t="s">
        <v>42</v>
      </c>
      <c r="K20" s="26" t="s">
        <v>43</v>
      </c>
      <c r="L20" s="15" t="s">
        <v>3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Radnički</v>
      </c>
      <c r="C2" s="4" t="str">
        <f>obrazac!B4</f>
        <v>Obradović</v>
      </c>
      <c r="D2" s="4" t="str">
        <f>obrazac!C4</f>
        <v>Ninoslav</v>
      </c>
      <c r="E2" s="39">
        <f>obrazac!G4</f>
        <v>21492</v>
      </c>
      <c r="F2" s="4" t="str">
        <f>obrazac!H4</f>
        <v>6561</v>
      </c>
      <c r="G2" s="4" t="str">
        <f>obrazac!J4</f>
        <v>produženje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Radnički</v>
      </c>
      <c r="C3" s="4" t="str">
        <f>obrazac!B5</f>
        <v>Simović</v>
      </c>
      <c r="D3" s="4" t="str">
        <f>obrazac!C5</f>
        <v>Miroljub</v>
      </c>
      <c r="E3" s="39">
        <f>obrazac!G5</f>
        <v>19724</v>
      </c>
      <c r="F3" s="4" t="str">
        <f>obrazac!H5</f>
        <v>6562</v>
      </c>
      <c r="G3" s="4" t="str">
        <f>obrazac!J5</f>
        <v>produženje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Radnički</v>
      </c>
      <c r="C4" s="4" t="str">
        <f>obrazac!B6</f>
        <v>Bogavac</v>
      </c>
      <c r="D4" s="4" t="str">
        <f>obrazac!C6</f>
        <v>Danilo</v>
      </c>
      <c r="E4" s="39">
        <f>obrazac!G6</f>
        <v>35776</v>
      </c>
      <c r="F4" s="4" t="str">
        <f>obrazac!H6</f>
        <v>6566</v>
      </c>
      <c r="G4" s="4" t="str">
        <f>obrazac!J6</f>
        <v>produženje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Radnički</v>
      </c>
      <c r="C5" s="4" t="str">
        <f>obrazac!B7</f>
        <v>Nedović</v>
      </c>
      <c r="D5" s="4" t="str">
        <f>obrazac!C7</f>
        <v>Uroš</v>
      </c>
      <c r="E5" s="39">
        <f>obrazac!G7</f>
        <v>35634</v>
      </c>
      <c r="F5" s="4" t="str">
        <f>obrazac!H7</f>
        <v>6567</v>
      </c>
      <c r="G5" s="4" t="str">
        <f>obrazac!J7</f>
        <v>produženje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Radnički</v>
      </c>
      <c r="C6" s="4" t="str">
        <f>obrazac!B8</f>
        <v>Milutinović</v>
      </c>
      <c r="D6" s="4" t="str">
        <f>obrazac!C8</f>
        <v>Ivica</v>
      </c>
      <c r="E6" s="39">
        <f>obrazac!G8</f>
        <v>21297</v>
      </c>
      <c r="F6" s="4" t="str">
        <f>obrazac!H8</f>
        <v>7159</v>
      </c>
      <c r="G6" s="4" t="str">
        <f>obrazac!J8</f>
        <v>produženje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Radnički</v>
      </c>
      <c r="C7" s="4" t="str">
        <f>obrazac!B9</f>
        <v>Ranković</v>
      </c>
      <c r="D7" s="4" t="str">
        <f>obrazac!C9</f>
        <v>Aleksandar</v>
      </c>
      <c r="E7" s="39">
        <f>obrazac!G9</f>
        <v>34747</v>
      </c>
      <c r="F7" s="4" t="str">
        <f>obrazac!H9</f>
        <v>6198</v>
      </c>
      <c r="G7" s="4" t="str">
        <f>obrazac!J9</f>
        <v>produženje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Radnički</v>
      </c>
      <c r="C8" s="4" t="str">
        <f>obrazac!B10</f>
        <v>Veselinović</v>
      </c>
      <c r="D8" s="4" t="str">
        <f>obrazac!C10</f>
        <v>Marko</v>
      </c>
      <c r="E8" s="39">
        <f>obrazac!G10</f>
        <v>34986</v>
      </c>
      <c r="F8" s="4" t="str">
        <f>obrazac!H10</f>
        <v>7012</v>
      </c>
      <c r="G8" s="4" t="str">
        <f>obrazac!J10</f>
        <v>produženje</v>
      </c>
      <c r="H8" s="4" t="str">
        <f>obrazac!K10</f>
        <v>/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Radnički</v>
      </c>
      <c r="C9" s="4" t="str">
        <f>obrazac!B11</f>
        <v>Đorđević</v>
      </c>
      <c r="D9" s="4" t="str">
        <f>obrazac!C11</f>
        <v>Dušan</v>
      </c>
      <c r="E9" s="39">
        <f>obrazac!G11</f>
        <v>37164</v>
      </c>
      <c r="F9" s="4" t="str">
        <f>obrazac!H11</f>
        <v>6576</v>
      </c>
      <c r="G9" s="4" t="str">
        <f>obrazac!J11</f>
        <v>produženje</v>
      </c>
      <c r="H9" s="4" t="str">
        <f>obrazac!K11</f>
        <v>/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Radnički</v>
      </c>
      <c r="C10" s="4" t="str">
        <f>obrazac!B12</f>
        <v>Antonijević</v>
      </c>
      <c r="D10" s="4" t="str">
        <f>obrazac!C12</f>
        <v>Aleksa</v>
      </c>
      <c r="E10" s="39">
        <f>obrazac!G12</f>
        <v>37015</v>
      </c>
      <c r="F10" s="4" t="str">
        <f>obrazac!H12</f>
        <v>6797</v>
      </c>
      <c r="G10" s="4" t="str">
        <f>obrazac!J12</f>
        <v>produženje</v>
      </c>
      <c r="H10" s="4" t="str">
        <f>obrazac!K12</f>
        <v>/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Radnički</v>
      </c>
      <c r="C11" s="4" t="str">
        <f>obrazac!B13</f>
        <v>Živanović</v>
      </c>
      <c r="D11" s="4" t="str">
        <f>obrazac!C13</f>
        <v>Jovan</v>
      </c>
      <c r="E11" s="39">
        <f>obrazac!G13</f>
        <v>36120</v>
      </c>
      <c r="F11" s="4" t="str">
        <f>obrazac!H13</f>
        <v>6796</v>
      </c>
      <c r="G11" s="4" t="str">
        <f>obrazac!J13</f>
        <v>produženje</v>
      </c>
      <c r="H11" s="4" t="str">
        <f>obrazac!K13</f>
        <v>/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Radnički</v>
      </c>
      <c r="C12" s="4" t="str">
        <f>obrazac!B14</f>
        <v>Milanović</v>
      </c>
      <c r="D12" s="4" t="str">
        <f>obrazac!C14</f>
        <v>Milan</v>
      </c>
      <c r="E12" s="39">
        <f>obrazac!G14</f>
        <v>33574</v>
      </c>
      <c r="F12" s="4" t="str">
        <f>obrazac!H14</f>
        <v>7160</v>
      </c>
      <c r="G12" s="4" t="str">
        <f>obrazac!J14</f>
        <v>produženje</v>
      </c>
      <c r="H12" s="4" t="str">
        <f>obrazac!K14</f>
        <v>/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Radnički</v>
      </c>
      <c r="C13" s="4" t="str">
        <f>obrazac!B15</f>
        <v>Milanović</v>
      </c>
      <c r="D13" s="4" t="str">
        <f>obrazac!C15</f>
        <v>Nemanja</v>
      </c>
      <c r="E13" s="39">
        <f>obrazac!G15</f>
        <v>36746</v>
      </c>
      <c r="F13" s="4" t="str">
        <f>obrazac!H15</f>
        <v>7683</v>
      </c>
      <c r="G13" s="4" t="str">
        <f>obrazac!J15</f>
        <v>produženje</v>
      </c>
      <c r="H13" s="4" t="str">
        <f>obrazac!K15</f>
        <v>/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Radnički</v>
      </c>
      <c r="C14" s="4" t="str">
        <f>obrazac!B16</f>
        <v>Busarac</v>
      </c>
      <c r="D14" s="4" t="str">
        <f>obrazac!C16</f>
        <v>Nenad</v>
      </c>
      <c r="E14" s="39">
        <f>obrazac!G16</f>
        <v>28747</v>
      </c>
      <c r="F14" s="4" t="str">
        <f>obrazac!H16</f>
        <v>2051</v>
      </c>
      <c r="G14" s="4" t="str">
        <f>obrazac!J16</f>
        <v>produženje</v>
      </c>
      <c r="H14" s="4" t="str">
        <f>obrazac!K16</f>
        <v>/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Radnički</v>
      </c>
      <c r="C15" s="4" t="str">
        <f>obrazac!B17</f>
        <v>Ristić</v>
      </c>
      <c r="D15" s="4" t="str">
        <f>obrazac!C17</f>
        <v>Aleksandar</v>
      </c>
      <c r="E15" s="39">
        <f>obrazac!G17</f>
        <v>34871</v>
      </c>
      <c r="F15" s="4" t="str">
        <f>obrazac!H17</f>
        <v>2050</v>
      </c>
      <c r="G15" s="4" t="str">
        <f>obrazac!J17</f>
        <v>produženje</v>
      </c>
      <c r="H15" s="4" t="str">
        <f>obrazac!K17</f>
        <v>/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Radnički</v>
      </c>
      <c r="C16" s="4" t="str">
        <f>obrazac!B18</f>
        <v>Bakić</v>
      </c>
      <c r="D16" s="4" t="str">
        <f>obrazac!C18</f>
        <v>Miloš</v>
      </c>
      <c r="E16" s="39">
        <f>obrazac!G18</f>
        <v>34437</v>
      </c>
      <c r="F16" s="4" t="str">
        <f>obrazac!H18</f>
        <v>2049</v>
      </c>
      <c r="G16" s="4" t="str">
        <f>obrazac!J18</f>
        <v>produženje</v>
      </c>
      <c r="H16" s="4" t="str">
        <f>obrazac!K18</f>
        <v>/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Radnički</v>
      </c>
      <c r="C17" s="4" t="str">
        <f>obrazac!B19</f>
        <v>Vlahović</v>
      </c>
      <c r="D17" s="4" t="str">
        <f>obrazac!C19</f>
        <v>Vojin</v>
      </c>
      <c r="E17" s="39">
        <f>obrazac!G19</f>
        <v>38550</v>
      </c>
      <c r="F17" s="4" t="str">
        <f>obrazac!H19</f>
        <v>8166</v>
      </c>
      <c r="G17" s="4" t="str">
        <f>obrazac!J19</f>
        <v>produženje</v>
      </c>
      <c r="H17" s="4" t="str">
        <f>obrazac!K19</f>
        <v>/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Radnički</v>
      </c>
      <c r="C18" s="4" t="str">
        <f>obrazac!B20</f>
        <v>Gordić</v>
      </c>
      <c r="D18" s="4" t="str">
        <f>obrazac!C20</f>
        <v>Uroš</v>
      </c>
      <c r="E18" s="39">
        <f>obrazac!G20</f>
        <v>37690</v>
      </c>
      <c r="F18" s="4" t="str">
        <f>obrazac!H20</f>
        <v>7686</v>
      </c>
      <c r="G18" s="4" t="str">
        <f>obrazac!J20</f>
        <v>produženje</v>
      </c>
      <c r="H18" s="4" t="str">
        <f>obrazac!K20</f>
        <v>/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Radnički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Radnički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Radnički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Radnički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Radnički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Radnički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Radnički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Radnički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Radnički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Radnički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Radnički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Radnički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Radnički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Radnički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Radnički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Radnički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Radnički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Radnički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Radnički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Radnički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Radnički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Radnički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Radnički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Radnički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Radnički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Radnički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Radnički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Radnički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Radnički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Radnički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Radnički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Radnički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Radnički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Radnički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Radnički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Radnički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Radnički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Radnički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Radnički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Radnički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Radnički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Radnički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Radnički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Radnički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Radnički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Radnički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Radnički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Radnički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Radnički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Radnički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Radnički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Radnički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Radnički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Radnički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Radnički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Radnički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Radnički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Radnički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Radnički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Radnički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Radnički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Radnički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Radnički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Radnički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Radnički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Radnički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Radnički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Radnički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Radnički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Radnički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Radnički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Radnički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Jovana</cp:lastModifiedBy>
  <cp:lastPrinted>2021-07-28T12:30:37Z</cp:lastPrinted>
  <dcterms:created xsi:type="dcterms:W3CDTF">2010-04-06T09:57:42Z</dcterms:created>
  <dcterms:modified xsi:type="dcterms:W3CDTF">2021-08-11T14:26:42Z</dcterms:modified>
</cp:coreProperties>
</file>